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Заявка ЦКК\ТЭ\0305 14.07.2025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 refMode="R1C1"/>
</workbook>
</file>

<file path=xl/calcChain.xml><?xml version="1.0" encoding="utf-8"?>
<calcChain xmlns="http://schemas.openxmlformats.org/spreadsheetml/2006/main">
  <c r="M10" i="1" l="1"/>
  <c r="M9" i="1"/>
  <c r="M8" i="1"/>
  <c r="L9" i="1"/>
  <c r="L8" i="1"/>
</calcChain>
</file>

<file path=xl/sharedStrings.xml><?xml version="1.0" encoding="utf-8"?>
<sst xmlns="http://schemas.openxmlformats.org/spreadsheetml/2006/main" count="657" uniqueCount="170">
  <si>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</si>
  <si>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</si>
  <si>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</si>
  <si>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</si>
  <si>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</si>
  <si>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</si>
  <si>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</si>
  <si>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</si>
  <si>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</si>
  <si>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</si>
  <si>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</si>
  <si>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</si>
  <si>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</si>
  <si>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</si>
  <si>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</si>
  <si>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</si>
  <si>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</si>
  <si>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</si>
  <si>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</si>
  <si>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</si>
  <si>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</si>
  <si>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</si>
  <si>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</si>
  <si>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</si>
  <si>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</si>
  <si>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</si>
  <si>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</si>
  <si>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</si>
  <si>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</si>
  <si>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</si>
  <si>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</si>
  <si>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</si>
  <si>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</si>
  <si>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</si>
  <si>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</si>
  <si>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</si>
  <si>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</si>
  <si>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</si>
  <si>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</si>
  <si>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</si>
  <si>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</si>
  <si>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</si>
  <si>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</si>
  <si>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</si>
  <si>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</si>
  <si>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</si>
  <si>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</si>
  <si>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</si>
  <si>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</si>
  <si>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</si>
  <si>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</si>
  <si>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</si>
  <si>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</si>
  <si>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</si>
  <si>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</si>
  <si>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</si>
  <si>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</si>
  <si>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</si>
  <si>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</si>
  <si>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</si>
  <si>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</si>
  <si>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</si>
  <si>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</si>
  <si>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</si>
  <si>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</si>
  <si>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</si>
  <si>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</si>
  <si>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</si>
  <si>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</si>
  <si>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</si>
  <si>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</si>
  <si>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</si>
  <si>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</si>
  <si>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</si>
  <si>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</si>
  <si>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</si>
  <si>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</si>
  <si>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</si>
  <si>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</si>
  <si>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</si>
  <si>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</si>
  <si>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</si>
  <si>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</si>
  <si>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</si>
  <si>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</si>
  <si>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</si>
  <si>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</si>
  <si>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</si>
  <si>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</si>
  <si>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</si>
  <si>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</si>
  <si>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</si>
  <si>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</si>
  <si>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</si>
  <si>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</si>
  <si>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</si>
  <si>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</si>
  <si>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</si>
  <si>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</si>
  <si>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</si>
  <si>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</si>
  <si>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</si>
  <si>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</si>
  <si>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</si>
  <si>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</si>
  <si>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</si>
  <si>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</si>
  <si>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</si>
  <si>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</si>
  <si>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</si>
  <si>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</si>
  <si>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</si>
  <si>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</si>
  <si>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</si>
  <si>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</si>
  <si>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</si>
  <si>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</si>
  <si>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</si>
  <si>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</si>
  <si>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</si>
  <si>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</si>
  <si>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</si>
  <si>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</si>
  <si>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</si>
  <si>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</si>
  <si>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</si>
  <si>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</si>
  <si>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</si>
  <si>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</si>
  <si>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</si>
  <si>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</si>
  <si>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</si>
  <si>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</si>
  <si>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</si>
  <si>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</si>
  <si>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</si>
  <si>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</si>
  <si>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</si>
  <si>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</si>
  <si>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</si>
  <si>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</si>
  <si>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</si>
  <si>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</si>
  <si>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</si>
  <si>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</si>
  <si>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</si>
  <si>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</si>
  <si>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</si>
  <si>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</si>
  <si>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</si>
  <si>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</si>
  <si>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</si>
  <si>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</si>
  <si>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</si>
  <si>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</si>
  <si>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</si>
  <si>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</si>
  <si>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</si>
  <si>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</si>
  <si>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</si>
  <si>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</si>
  <si>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</si>
  <si>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</si>
  <si>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КП  1</t>
  </si>
  <si>
    <t>КП  2</t>
  </si>
  <si>
    <t>КП  3</t>
  </si>
  <si>
    <t>Плановая цена SAP 2025</t>
  </si>
  <si>
    <t>ИБП СИПБ08БА.6-11/ЛИ</t>
  </si>
  <si>
    <t xml:space="preserve">Аккумулятор 12В 9Ач F2 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</si>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</sst>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D13" sqref="D13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6.8554687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166</v>
      </c>
      <c r="G7" s="16" t="s">
        <v>160</v>
      </c>
      <c r="H7" s="16" t="s">
        <v>161</v>
      </c>
      <c r="I7" s="16" t="s">
        <v>163</v>
      </c>
      <c r="J7" s="16" t="s">
        <v>164</v>
      </c>
      <c r="K7" s="16" t="s">
        <v>165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1000011388</v>
      </c>
      <c r="C8" s="14" t="s">
        <v>167</v>
      </c>
      <c r="D8" s="18" t="s">
        <v>169</v>
      </c>
      <c r="E8" s="18">
        <v>87</v>
      </c>
      <c r="F8" s="26">
        <v>8746.65</v>
      </c>
      <c r="G8" s="26"/>
      <c r="H8" s="26"/>
      <c r="I8" s="26"/>
      <c r="J8" s="26"/>
      <c r="K8" s="22"/>
      <c r="L8" s="19">
        <f>F8</f>
        <v>8746.65</v>
      </c>
      <c r="M8" s="29">
        <f>E8*L8</f>
        <v>760958.54999999993</v>
      </c>
      <c r="N8" s="3"/>
    </row>
    <row r="9" spans="1:14" ht="15.75" customHeight="1" x14ac:dyDescent="0.25">
      <c r="A9" s="13">
        <v>2</v>
      </c>
      <c r="B9" s="13">
        <v>1000006865</v>
      </c>
      <c r="C9" s="14" t="s">
        <v>168</v>
      </c>
      <c r="D9" s="18" t="s">
        <v>169</v>
      </c>
      <c r="E9" s="18">
        <v>186</v>
      </c>
      <c r="F9" s="26">
        <v>1821.57</v>
      </c>
      <c r="G9" s="26"/>
      <c r="H9" s="26"/>
      <c r="I9" s="26"/>
      <c r="J9" s="26"/>
      <c r="K9" s="22"/>
      <c r="L9" s="19">
        <f>F9</f>
        <v>1821.57</v>
      </c>
      <c r="M9" s="29">
        <f>E9*L9</f>
        <v>338812.01999999996</v>
      </c>
      <c r="N9" s="3"/>
    </row>
    <row r="10" spans="1:14" ht="15.75" customHeight="1" x14ac:dyDescent="0.25">
      <c r="A10" s="13">
        <v>3</v>
      </c>
      <c r="B10" s="13"/>
      <c r="C10" s="14"/>
      <c r="D10" s="18"/>
      <c r="E10" s="18"/>
      <c r="F10" s="26"/>
      <c r="G10" s="26"/>
      <c r="H10" s="26"/>
      <c r="I10" s="26"/>
      <c r="J10" s="26"/>
      <c r="K10" s="22"/>
      <c r="L10" s="19"/>
      <c r="M10" s="29">
        <f>SUM(M8:M9)</f>
        <v>1099770.5699999998</v>
      </c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/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2025-07-14T09:04:02Z</dcterms:modified>
</cp:coreProperties>
</file>